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medicinskih aparatov in instrumentov proizvajalcev DeSouter in Acufex (36) - OP - 36m\OBJAVA (36)\"/>
    </mc:Choice>
  </mc:AlternateContent>
  <xr:revisionPtr revIDLastSave="0" documentId="13_ncr:1_{2D92161E-37CE-4342-BECD-9A8A8D524B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4" l="1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15" i="4" l="1"/>
  <c r="G60" i="4" s="1"/>
  <c r="G62" i="4" l="1"/>
  <c r="G63" i="4" s="1"/>
</calcChain>
</file>

<file path=xl/sharedStrings.xml><?xml version="1.0" encoding="utf-8"?>
<sst xmlns="http://schemas.openxmlformats.org/spreadsheetml/2006/main" count="152" uniqueCount="111">
  <si>
    <t>1.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</si>
  <si>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</si>
  <si>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</si>
  <si>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</si>
  <si>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</si>
  <si>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</si>
  <si>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</si>
  <si>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</si>
  <si>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</si>
  <si>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</si>
  <si>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</si>
  <si>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</si>
  <si>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</si>
  <si>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</si>
  <si>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</si>
  <si>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</si>
  <si>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</si>
  <si>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</si>
  <si>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</si>
  <si>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</si>
  <si>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</si>
  <si>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</si>
  <si>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</si>
  <si>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</si>
  <si>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</si>
  <si>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</si>
  <si>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</si>
  <si>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</si>
  <si>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</si>
  <si>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</si>
  <si>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</si>
  <si>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</si>
  <si>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</si>
  <si>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</si>
  <si>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</si>
  <si>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</si>
  <si>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</si>
  <si>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</si>
  <si>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</si>
  <si>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</si>
  <si>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</si>
  <si>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</si>
  <si>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</si>
  <si>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</si>
  <si>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</si>
  <si>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</si>
  <si>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</si>
  <si>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</si>
  <si>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</si>
  <si>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</si>
  <si>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</si>
  <si>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</si>
  <si>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</si>
  <si>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</si>
  <si>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</si>
  <si>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</si>
  <si>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</si>
  <si>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</si>
  <si>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</si>
  <si>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</si>
  <si>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Kataloška številka</t>
  </si>
  <si>
    <t>Naziv instrumenta</t>
  </si>
  <si>
    <t>kom</t>
  </si>
  <si>
    <t>PREDRAČUN ZA SKLOP 1</t>
  </si>
  <si>
    <t xml:space="preserve">nastavek za kir.žice w x-630,sn 17/00715 </t>
  </si>
  <si>
    <t xml:space="preserve">MBQ-708 ORTHODRIVE VRTALKA </t>
  </si>
  <si>
    <t xml:space="preserve">AB-704 BATERIJSKI VLOŽEK </t>
  </si>
  <si>
    <t xml:space="preserve">AH-704 OHIŠJE ZA BATERIJO </t>
  </si>
  <si>
    <t xml:space="preserve">AS-704 NASTAVEK ZA MEDOP. MENJAVO BAT.VLOŽKOV </t>
  </si>
  <si>
    <t xml:space="preserve">bc-700 postaja za baterije </t>
  </si>
  <si>
    <t xml:space="preserve">ps-701 električni modul </t>
  </si>
  <si>
    <t xml:space="preserve">cm-700 el.kabel z bat.nas. </t>
  </si>
  <si>
    <t xml:space="preserve">dq-708 nastavek jacobs s ključem (30062) </t>
  </si>
  <si>
    <t xml:space="preserve">RQ-707 nastavek za povrtavanje </t>
  </si>
  <si>
    <t xml:space="preserve">nastavek jabocs-chuck </t>
  </si>
  <si>
    <t xml:space="preserve">wq-707 nastavek za žico </t>
  </si>
  <si>
    <t xml:space="preserve">KQ-707 ŽAGA VELIKA ZA SER.89 </t>
  </si>
  <si>
    <t xml:space="preserve">cq-707 nastavek za rec.žago </t>
  </si>
  <si>
    <t xml:space="preserve">dq-707 nastavek za izpiranje </t>
  </si>
  <si>
    <t xml:space="preserve">NQ-707 MINI GLAVA ZA ŽAGO (S88 </t>
  </si>
  <si>
    <t xml:space="preserve">rq-708 nastavek za povrtavanje </t>
  </si>
  <si>
    <t xml:space="preserve">dq-708 nastavek za vrtanje mali A/O </t>
  </si>
  <si>
    <t xml:space="preserve">RQ-708 GLAVA ZA RIMIRANJE </t>
  </si>
  <si>
    <t xml:space="preserve">RQ-708 nastavek za povrtavanje </t>
  </si>
  <si>
    <t xml:space="preserve">mreža za kontejner-2 roč. </t>
  </si>
  <si>
    <t xml:space="preserve">kontejner 585x278x155mm moder </t>
  </si>
  <si>
    <t>KDX-600 žagin nastavek</t>
  </si>
  <si>
    <t>TDZ-450 ročnik</t>
  </si>
  <si>
    <t>MDX-610 ročnik</t>
  </si>
  <si>
    <t>RX-600 kombiniran nastavek</t>
  </si>
  <si>
    <t>DZ-450 sveder nastavek A.O.</t>
  </si>
  <si>
    <t>Nastavek Jacobs</t>
  </si>
  <si>
    <t>PZ-450 glava za pine</t>
  </si>
  <si>
    <t>AS-610 aseptična baterija</t>
  </si>
  <si>
    <t>AH-610 baterija</t>
  </si>
  <si>
    <t>AB-450 baterija 10,8V</t>
  </si>
  <si>
    <t>AH-450 ohišje baterije</t>
  </si>
  <si>
    <t>AS-450 baterijski ščit</t>
  </si>
  <si>
    <t>CA-450 postajni adapter</t>
  </si>
  <si>
    <t>Elektromotor Basch</t>
  </si>
  <si>
    <t>Ročnik pnam 1122</t>
  </si>
  <si>
    <t>Steriliz. Nosilec za svedre</t>
  </si>
  <si>
    <t>Kabel za elektromotor 3m</t>
  </si>
  <si>
    <t>Ročnik fisch pm micro</t>
  </si>
  <si>
    <t>Sterilizacijska košara</t>
  </si>
  <si>
    <t>Set 14 svedrov diamant</t>
  </si>
  <si>
    <t>Set 14 svedrov karbid du 0,6-7</t>
  </si>
  <si>
    <t>Set Osseodoc s črpalko</t>
  </si>
  <si>
    <t>kos</t>
  </si>
  <si>
    <t>kpl</t>
  </si>
  <si>
    <t xml:space="preserve">Tovarniška obnova (popravilo) kirurških instrumentov proizvajalca DeSouter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</si>
</sst>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1F1F1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" fontId="11" fillId="4" borderId="1" xfId="0" applyNumberFormat="1" applyFont="1" applyFill="1" applyBorder="1" applyAlignment="1" applyProtection="1">
      <alignment vertical="center"/>
      <protection locked="0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23" fillId="4" borderId="1" xfId="0" applyFont="1" applyFill="1" applyBorder="1" applyAlignment="1" applyProtection="1">
      <alignment horizontal="left" vertical="center" wrapText="1" indent="1" readingOrder="1"/>
    </xf>
    <xf numFmtId="0" fontId="11" fillId="0" borderId="1" xfId="0" applyFont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5" borderId="1" xfId="0" applyFont="1" applyFill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left" vertical="center" wrapText="1" indent="1" readingOrder="1"/>
    </xf>
    <xf numFmtId="0" fontId="11" fillId="5" borderId="1" xfId="0" applyFont="1" applyFill="1" applyBorder="1" applyAlignment="1" applyProtection="1">
      <alignment horizontal="center" vertical="center"/>
    </xf>
    <xf numFmtId="4" fontId="11" fillId="5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" fontId="11" fillId="4" borderId="0" xfId="0" applyNumberFormat="1" applyFont="1" applyFill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7" fillId="3" borderId="2" xfId="0" applyFont="1" applyFill="1" applyBorder="1" applyAlignment="1" applyProtection="1">
      <alignment wrapText="1"/>
    </xf>
    <xf numFmtId="0" fontId="18" fillId="0" borderId="3" xfId="0" applyFont="1" applyBorder="1" applyProtection="1"/>
    <xf numFmtId="0" fontId="18" fillId="0" borderId="4" xfId="0" applyFont="1" applyBorder="1" applyProtection="1"/>
    <xf numFmtId="2" fontId="10" fillId="0" borderId="0" xfId="0" applyNumberFormat="1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Protection="1"/>
    <xf numFmtId="0" fontId="21" fillId="0" borderId="0" xfId="0" applyFont="1" applyAlignment="1" applyProtection="1">
      <alignment wrapText="1"/>
    </xf>
    <xf numFmtId="0" fontId="22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/>
    </xf>
    <xf numFmtId="0" fontId="22" fillId="0" borderId="0" xfId="0" applyFont="1" applyProtection="1"/>
    <xf numFmtId="0" fontId="21" fillId="0" borderId="0" xfId="0" applyFont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74"/>
  <sheetViews>
    <sheetView tabSelected="1" view="pageLayout" zoomScaleNormal="100" workbookViewId="0">
      <selection activeCell="F5" sqref="F5"/>
    </sheetView>
  </sheetViews>
  <sheetFormatPr defaultRowHeight="14.25" x14ac:dyDescent="0.2"/>
  <cols>
    <col min="1" max="1" width="5.5703125" style="22" customWidth="1"/>
    <col min="2" max="2" width="14.28515625" style="56" customWidth="1"/>
    <col min="3" max="3" width="51" style="22" customWidth="1"/>
    <col min="4" max="4" width="9.28515625" style="22" customWidth="1"/>
    <col min="5" max="5" width="9.28515625" style="57" customWidth="1"/>
    <col min="6" max="6" width="19.7109375" style="22" customWidth="1"/>
    <col min="7" max="7" width="22.5703125" style="22" customWidth="1"/>
    <col min="8" max="8" width="12.140625" style="22" bestFit="1" customWidth="1"/>
    <col min="9" max="16384" width="9.140625" style="22"/>
  </cols>
  <sheetData>
    <row r="1" spans="1:9" s="3" customFormat="1" ht="12.75" x14ac:dyDescent="0.2">
      <c r="B1" s="4"/>
      <c r="C1" s="5"/>
      <c r="D1" s="4"/>
      <c r="E1" s="6"/>
      <c r="I1" s="6"/>
    </row>
    <row r="2" spans="1:9" s="7" customFormat="1" ht="12.75" x14ac:dyDescent="0.2">
      <c r="B2" s="69" t="s">
        <v>26</v>
      </c>
      <c r="C2" s="69"/>
      <c r="D2" s="8"/>
      <c r="E2" s="9"/>
      <c r="F2" s="8"/>
      <c r="I2" s="6"/>
    </row>
    <row r="3" spans="1:9" s="7" customFormat="1" ht="20.25" customHeight="1" x14ac:dyDescent="0.2">
      <c r="B3" s="70"/>
      <c r="C3" s="70"/>
      <c r="D3" s="10"/>
      <c r="E3" s="9"/>
      <c r="F3" s="11"/>
      <c r="G3" s="11"/>
      <c r="I3" s="6"/>
    </row>
    <row r="4" spans="1:9" s="7" customFormat="1" ht="20.25" customHeight="1" x14ac:dyDescent="0.2">
      <c r="B4" s="70"/>
      <c r="C4" s="70"/>
      <c r="D4" s="10"/>
      <c r="E4" s="9"/>
      <c r="F4" s="12"/>
      <c r="G4" s="12"/>
      <c r="I4" s="6"/>
    </row>
    <row r="5" spans="1:9" s="7" customFormat="1" ht="20.25" customHeight="1" x14ac:dyDescent="0.2">
      <c r="B5" s="70"/>
      <c r="C5" s="70"/>
      <c r="D5" s="10"/>
      <c r="E5" s="9"/>
      <c r="F5" s="11"/>
      <c r="G5" s="11"/>
      <c r="I5" s="6"/>
    </row>
    <row r="6" spans="1:9" s="7" customFormat="1" ht="20.25" customHeight="1" x14ac:dyDescent="0.2">
      <c r="B6" s="69"/>
      <c r="C6" s="69"/>
      <c r="E6" s="9"/>
      <c r="F6" s="11"/>
      <c r="G6" s="11"/>
      <c r="I6" s="6"/>
    </row>
    <row r="7" spans="1:9" s="7" customFormat="1" ht="20.25" customHeight="1" x14ac:dyDescent="0.2">
      <c r="B7" s="70" t="s">
        <v>34</v>
      </c>
      <c r="C7" s="70"/>
      <c r="E7" s="9"/>
      <c r="F7" s="11"/>
      <c r="G7" s="11"/>
      <c r="I7" s="6"/>
    </row>
    <row r="8" spans="1:9" s="7" customFormat="1" ht="21" customHeight="1" x14ac:dyDescent="0.2">
      <c r="B8" s="71" t="s">
        <v>35</v>
      </c>
      <c r="C8" s="71"/>
      <c r="D8" s="8"/>
      <c r="E8" s="9"/>
      <c r="I8" s="6"/>
    </row>
    <row r="9" spans="1:9" s="3" customFormat="1" ht="12.75" x14ac:dyDescent="0.2">
      <c r="B9" s="4"/>
      <c r="C9" s="5"/>
      <c r="D9" s="4"/>
      <c r="E9" s="6"/>
      <c r="I9" s="6"/>
    </row>
    <row r="10" spans="1:9" s="3" customFormat="1" ht="15.75" x14ac:dyDescent="0.25">
      <c r="A10" s="13" t="s">
        <v>63</v>
      </c>
      <c r="B10" s="13"/>
      <c r="C10" s="14"/>
      <c r="D10" s="14"/>
      <c r="E10" s="14"/>
      <c r="F10" s="14"/>
      <c r="G10" s="14"/>
      <c r="I10" s="6"/>
    </row>
    <row r="11" spans="1:9" s="3" customFormat="1" ht="15.75" x14ac:dyDescent="0.25">
      <c r="A11" s="15"/>
      <c r="B11" s="16"/>
      <c r="C11" s="17"/>
      <c r="D11" s="17"/>
      <c r="E11" s="17"/>
      <c r="F11" s="17"/>
      <c r="G11" s="17"/>
      <c r="I11" s="6"/>
    </row>
    <row r="12" spans="1:9" ht="36.75" customHeight="1" x14ac:dyDescent="0.25">
      <c r="A12" s="18" t="s">
        <v>110</v>
      </c>
      <c r="B12" s="18"/>
      <c r="C12" s="19"/>
      <c r="D12" s="19"/>
      <c r="E12" s="19"/>
      <c r="F12" s="19"/>
      <c r="G12" s="19"/>
      <c r="H12" s="20"/>
      <c r="I12" s="21"/>
    </row>
    <row r="13" spans="1:9" ht="18.75" x14ac:dyDescent="0.3">
      <c r="A13" s="23"/>
      <c r="B13" s="24"/>
      <c r="C13" s="25"/>
      <c r="D13" s="26"/>
      <c r="E13" s="27"/>
      <c r="F13" s="26"/>
      <c r="G13" s="20"/>
      <c r="H13" s="20"/>
      <c r="I13" s="21"/>
    </row>
    <row r="14" spans="1:9" ht="30" x14ac:dyDescent="0.2">
      <c r="A14" s="28" t="s">
        <v>40</v>
      </c>
      <c r="B14" s="29" t="s">
        <v>60</v>
      </c>
      <c r="C14" s="30" t="s">
        <v>61</v>
      </c>
      <c r="D14" s="30" t="s">
        <v>28</v>
      </c>
      <c r="E14" s="30" t="s">
        <v>29</v>
      </c>
      <c r="F14" s="28" t="s">
        <v>30</v>
      </c>
      <c r="G14" s="28" t="s">
        <v>31</v>
      </c>
    </row>
    <row r="15" spans="1:9" x14ac:dyDescent="0.2">
      <c r="A15" s="31" t="s">
        <v>0</v>
      </c>
      <c r="B15" s="32">
        <v>17250</v>
      </c>
      <c r="C15" s="32" t="s">
        <v>64</v>
      </c>
      <c r="D15" s="32" t="s">
        <v>62</v>
      </c>
      <c r="E15" s="33">
        <v>1</v>
      </c>
      <c r="F15" s="1">
        <v>0</v>
      </c>
      <c r="G15" s="34">
        <f t="shared" ref="G15:G36" si="0">E15*F15</f>
        <v>0</v>
      </c>
    </row>
    <row r="16" spans="1:9" x14ac:dyDescent="0.2">
      <c r="A16" s="35" t="s">
        <v>1</v>
      </c>
      <c r="B16" s="36">
        <v>1289444</v>
      </c>
      <c r="C16" s="36" t="s">
        <v>65</v>
      </c>
      <c r="D16" s="36" t="s">
        <v>62</v>
      </c>
      <c r="E16" s="37">
        <v>20</v>
      </c>
      <c r="F16" s="2">
        <v>0</v>
      </c>
      <c r="G16" s="38">
        <f t="shared" si="0"/>
        <v>0</v>
      </c>
    </row>
    <row r="17" spans="1:7" x14ac:dyDescent="0.2">
      <c r="A17" s="31" t="s">
        <v>4</v>
      </c>
      <c r="B17" s="32">
        <v>17920</v>
      </c>
      <c r="C17" s="32" t="s">
        <v>66</v>
      </c>
      <c r="D17" s="32" t="s">
        <v>62</v>
      </c>
      <c r="E17" s="33">
        <v>19</v>
      </c>
      <c r="F17" s="1">
        <v>0</v>
      </c>
      <c r="G17" s="34">
        <f t="shared" si="0"/>
        <v>0</v>
      </c>
    </row>
    <row r="18" spans="1:7" x14ac:dyDescent="0.2">
      <c r="A18" s="35" t="s">
        <v>2</v>
      </c>
      <c r="B18" s="36">
        <v>18090</v>
      </c>
      <c r="C18" s="36" t="s">
        <v>67</v>
      </c>
      <c r="D18" s="36" t="s">
        <v>108</v>
      </c>
      <c r="E18" s="37">
        <v>19</v>
      </c>
      <c r="F18" s="2">
        <v>0</v>
      </c>
      <c r="G18" s="38">
        <f t="shared" si="0"/>
        <v>0</v>
      </c>
    </row>
    <row r="19" spans="1:7" ht="28.5" x14ac:dyDescent="0.2">
      <c r="A19" s="31" t="s">
        <v>3</v>
      </c>
      <c r="B19" s="32">
        <v>18110</v>
      </c>
      <c r="C19" s="32" t="s">
        <v>68</v>
      </c>
      <c r="D19" s="32" t="s">
        <v>108</v>
      </c>
      <c r="E19" s="33">
        <v>19</v>
      </c>
      <c r="F19" s="1">
        <v>0</v>
      </c>
      <c r="G19" s="34">
        <f t="shared" si="0"/>
        <v>0</v>
      </c>
    </row>
    <row r="20" spans="1:7" x14ac:dyDescent="0.2">
      <c r="A20" s="35" t="s">
        <v>5</v>
      </c>
      <c r="B20" s="36">
        <v>16230</v>
      </c>
      <c r="C20" s="36" t="s">
        <v>69</v>
      </c>
      <c r="D20" s="36" t="s">
        <v>62</v>
      </c>
      <c r="E20" s="37">
        <v>3</v>
      </c>
      <c r="F20" s="2">
        <v>0</v>
      </c>
      <c r="G20" s="38">
        <f t="shared" si="0"/>
        <v>0</v>
      </c>
    </row>
    <row r="21" spans="1:7" x14ac:dyDescent="0.2">
      <c r="A21" s="31" t="s">
        <v>6</v>
      </c>
      <c r="B21" s="32">
        <v>17870</v>
      </c>
      <c r="C21" s="32" t="s">
        <v>70</v>
      </c>
      <c r="D21" s="32" t="s">
        <v>62</v>
      </c>
      <c r="E21" s="33">
        <v>1</v>
      </c>
      <c r="F21" s="1">
        <v>0</v>
      </c>
      <c r="G21" s="34">
        <f t="shared" si="0"/>
        <v>0</v>
      </c>
    </row>
    <row r="22" spans="1:7" x14ac:dyDescent="0.2">
      <c r="A22" s="35" t="s">
        <v>7</v>
      </c>
      <c r="B22" s="36">
        <v>15720</v>
      </c>
      <c r="C22" s="36" t="s">
        <v>71</v>
      </c>
      <c r="D22" s="36" t="s">
        <v>62</v>
      </c>
      <c r="E22" s="37">
        <v>1</v>
      </c>
      <c r="F22" s="2">
        <v>0</v>
      </c>
      <c r="G22" s="38">
        <f t="shared" si="0"/>
        <v>0</v>
      </c>
    </row>
    <row r="23" spans="1:7" x14ac:dyDescent="0.2">
      <c r="A23" s="31" t="s">
        <v>8</v>
      </c>
      <c r="B23" s="32">
        <v>17600</v>
      </c>
      <c r="C23" s="32" t="s">
        <v>72</v>
      </c>
      <c r="D23" s="32" t="s">
        <v>62</v>
      </c>
      <c r="E23" s="33">
        <v>10</v>
      </c>
      <c r="F23" s="1">
        <v>0</v>
      </c>
      <c r="G23" s="34">
        <f t="shared" si="0"/>
        <v>0</v>
      </c>
    </row>
    <row r="24" spans="1:7" x14ac:dyDescent="0.2">
      <c r="A24" s="35" t="s">
        <v>9</v>
      </c>
      <c r="B24" s="36">
        <v>17590</v>
      </c>
      <c r="C24" s="36" t="s">
        <v>73</v>
      </c>
      <c r="D24" s="36" t="s">
        <v>62</v>
      </c>
      <c r="E24" s="37">
        <v>1</v>
      </c>
      <c r="F24" s="2">
        <v>0</v>
      </c>
      <c r="G24" s="38">
        <f t="shared" si="0"/>
        <v>0</v>
      </c>
    </row>
    <row r="25" spans="1:7" x14ac:dyDescent="0.2">
      <c r="A25" s="31" t="s">
        <v>10</v>
      </c>
      <c r="B25" s="32">
        <v>15460</v>
      </c>
      <c r="C25" s="32" t="s">
        <v>74</v>
      </c>
      <c r="D25" s="32" t="s">
        <v>62</v>
      </c>
      <c r="E25" s="33">
        <v>1</v>
      </c>
      <c r="F25" s="1">
        <v>0</v>
      </c>
      <c r="G25" s="34">
        <f t="shared" si="0"/>
        <v>0</v>
      </c>
    </row>
    <row r="26" spans="1:7" x14ac:dyDescent="0.2">
      <c r="A26" s="35" t="s">
        <v>11</v>
      </c>
      <c r="B26" s="36">
        <v>17700</v>
      </c>
      <c r="C26" s="36" t="s">
        <v>75</v>
      </c>
      <c r="D26" s="36" t="s">
        <v>108</v>
      </c>
      <c r="E26" s="37">
        <v>10</v>
      </c>
      <c r="F26" s="2">
        <v>0</v>
      </c>
      <c r="G26" s="38">
        <f t="shared" si="0"/>
        <v>0</v>
      </c>
    </row>
    <row r="27" spans="1:7" x14ac:dyDescent="0.2">
      <c r="A27" s="31" t="s">
        <v>12</v>
      </c>
      <c r="B27" s="32">
        <v>17640</v>
      </c>
      <c r="C27" s="32" t="s">
        <v>76</v>
      </c>
      <c r="D27" s="32" t="s">
        <v>62</v>
      </c>
      <c r="E27" s="33">
        <v>10</v>
      </c>
      <c r="F27" s="1">
        <v>0</v>
      </c>
      <c r="G27" s="34">
        <f t="shared" si="0"/>
        <v>0</v>
      </c>
    </row>
    <row r="28" spans="1:7" x14ac:dyDescent="0.2">
      <c r="A28" s="35" t="s">
        <v>13</v>
      </c>
      <c r="B28" s="36">
        <v>17660</v>
      </c>
      <c r="C28" s="36" t="s">
        <v>77</v>
      </c>
      <c r="D28" s="36" t="s">
        <v>62</v>
      </c>
      <c r="E28" s="37">
        <v>5</v>
      </c>
      <c r="F28" s="2">
        <v>0</v>
      </c>
      <c r="G28" s="38">
        <f t="shared" si="0"/>
        <v>0</v>
      </c>
    </row>
    <row r="29" spans="1:7" x14ac:dyDescent="0.2">
      <c r="A29" s="31" t="s">
        <v>14</v>
      </c>
      <c r="B29" s="32">
        <v>17580</v>
      </c>
      <c r="C29" s="32" t="s">
        <v>78</v>
      </c>
      <c r="D29" s="32" t="s">
        <v>62</v>
      </c>
      <c r="E29" s="33">
        <v>1</v>
      </c>
      <c r="F29" s="1">
        <v>0</v>
      </c>
      <c r="G29" s="34">
        <f t="shared" si="0"/>
        <v>0</v>
      </c>
    </row>
    <row r="30" spans="1:7" x14ac:dyDescent="0.2">
      <c r="A30" s="35" t="s">
        <v>15</v>
      </c>
      <c r="B30" s="36">
        <v>17680</v>
      </c>
      <c r="C30" s="36" t="s">
        <v>79</v>
      </c>
      <c r="D30" s="36" t="s">
        <v>62</v>
      </c>
      <c r="E30" s="37">
        <v>6</v>
      </c>
      <c r="F30" s="2">
        <v>0</v>
      </c>
      <c r="G30" s="38">
        <f t="shared" si="0"/>
        <v>0</v>
      </c>
    </row>
    <row r="31" spans="1:7" x14ac:dyDescent="0.2">
      <c r="A31" s="31" t="s">
        <v>16</v>
      </c>
      <c r="B31" s="32">
        <v>17620</v>
      </c>
      <c r="C31" s="32" t="s">
        <v>80</v>
      </c>
      <c r="D31" s="32" t="s">
        <v>62</v>
      </c>
      <c r="E31" s="33">
        <v>9</v>
      </c>
      <c r="F31" s="1">
        <v>0</v>
      </c>
      <c r="G31" s="34">
        <f t="shared" si="0"/>
        <v>0</v>
      </c>
    </row>
    <row r="32" spans="1:7" x14ac:dyDescent="0.2">
      <c r="A32" s="35" t="s">
        <v>17</v>
      </c>
      <c r="B32" s="36">
        <v>17610</v>
      </c>
      <c r="C32" s="36" t="s">
        <v>81</v>
      </c>
      <c r="D32" s="36" t="s">
        <v>62</v>
      </c>
      <c r="E32" s="37">
        <v>9</v>
      </c>
      <c r="F32" s="2">
        <v>0</v>
      </c>
      <c r="G32" s="38">
        <f t="shared" si="0"/>
        <v>0</v>
      </c>
    </row>
    <row r="33" spans="1:7" x14ac:dyDescent="0.2">
      <c r="A33" s="31" t="s">
        <v>18</v>
      </c>
      <c r="B33" s="32">
        <v>17840</v>
      </c>
      <c r="C33" s="32" t="s">
        <v>82</v>
      </c>
      <c r="D33" s="32" t="s">
        <v>62</v>
      </c>
      <c r="E33" s="33">
        <v>9</v>
      </c>
      <c r="F33" s="1">
        <v>0</v>
      </c>
      <c r="G33" s="34">
        <f t="shared" si="0"/>
        <v>0</v>
      </c>
    </row>
    <row r="34" spans="1:7" x14ac:dyDescent="0.2">
      <c r="A34" s="35" t="s">
        <v>19</v>
      </c>
      <c r="B34" s="36">
        <v>17850</v>
      </c>
      <c r="C34" s="36" t="s">
        <v>83</v>
      </c>
      <c r="D34" s="36" t="s">
        <v>108</v>
      </c>
      <c r="E34" s="37">
        <v>9</v>
      </c>
      <c r="F34" s="2">
        <v>0</v>
      </c>
      <c r="G34" s="38">
        <f t="shared" si="0"/>
        <v>0</v>
      </c>
    </row>
    <row r="35" spans="1:7" x14ac:dyDescent="0.2">
      <c r="A35" s="31" t="s">
        <v>20</v>
      </c>
      <c r="B35" s="32">
        <v>19120</v>
      </c>
      <c r="C35" s="32" t="s">
        <v>84</v>
      </c>
      <c r="D35" s="32" t="s">
        <v>62</v>
      </c>
      <c r="E35" s="33">
        <v>9</v>
      </c>
      <c r="F35" s="1">
        <v>0</v>
      </c>
      <c r="G35" s="34">
        <f t="shared" si="0"/>
        <v>0</v>
      </c>
    </row>
    <row r="36" spans="1:7" x14ac:dyDescent="0.2">
      <c r="A36" s="35" t="s">
        <v>21</v>
      </c>
      <c r="B36" s="36">
        <v>19250</v>
      </c>
      <c r="C36" s="36" t="s">
        <v>85</v>
      </c>
      <c r="D36" s="36" t="s">
        <v>108</v>
      </c>
      <c r="E36" s="37">
        <v>9</v>
      </c>
      <c r="F36" s="2">
        <v>0</v>
      </c>
      <c r="G36" s="38">
        <f t="shared" si="0"/>
        <v>0</v>
      </c>
    </row>
    <row r="37" spans="1:7" x14ac:dyDescent="0.2">
      <c r="A37" s="31" t="s">
        <v>22</v>
      </c>
      <c r="B37" s="32">
        <v>1282554</v>
      </c>
      <c r="C37" s="32" t="s">
        <v>86</v>
      </c>
      <c r="D37" s="32" t="s">
        <v>62</v>
      </c>
      <c r="E37" s="33">
        <v>1</v>
      </c>
      <c r="F37" s="1">
        <v>0</v>
      </c>
      <c r="G37" s="34">
        <f t="shared" ref="G37:G58" si="1">E37*F37</f>
        <v>0</v>
      </c>
    </row>
    <row r="38" spans="1:7" x14ac:dyDescent="0.2">
      <c r="A38" s="35" t="s">
        <v>23</v>
      </c>
      <c r="B38" s="36">
        <v>1286004</v>
      </c>
      <c r="C38" s="36" t="s">
        <v>87</v>
      </c>
      <c r="D38" s="36" t="s">
        <v>62</v>
      </c>
      <c r="E38" s="37">
        <v>1</v>
      </c>
      <c r="F38" s="2">
        <v>0</v>
      </c>
      <c r="G38" s="38">
        <f t="shared" si="1"/>
        <v>0</v>
      </c>
    </row>
    <row r="39" spans="1:7" x14ac:dyDescent="0.2">
      <c r="A39" s="31" t="s">
        <v>24</v>
      </c>
      <c r="B39" s="32">
        <v>1286444</v>
      </c>
      <c r="C39" s="32" t="s">
        <v>88</v>
      </c>
      <c r="D39" s="32" t="s">
        <v>62</v>
      </c>
      <c r="E39" s="33">
        <v>2</v>
      </c>
      <c r="F39" s="1">
        <v>0</v>
      </c>
      <c r="G39" s="34">
        <f t="shared" si="1"/>
        <v>0</v>
      </c>
    </row>
    <row r="40" spans="1:7" x14ac:dyDescent="0.2">
      <c r="A40" s="35" t="s">
        <v>41</v>
      </c>
      <c r="B40" s="36">
        <v>12900</v>
      </c>
      <c r="C40" s="36" t="s">
        <v>89</v>
      </c>
      <c r="D40" s="36" t="s">
        <v>62</v>
      </c>
      <c r="E40" s="37">
        <v>1</v>
      </c>
      <c r="F40" s="2">
        <v>0</v>
      </c>
      <c r="G40" s="38">
        <f t="shared" si="1"/>
        <v>0</v>
      </c>
    </row>
    <row r="41" spans="1:7" x14ac:dyDescent="0.2">
      <c r="A41" s="31" t="s">
        <v>42</v>
      </c>
      <c r="B41" s="32">
        <v>14140</v>
      </c>
      <c r="C41" s="32" t="s">
        <v>90</v>
      </c>
      <c r="D41" s="32" t="s">
        <v>62</v>
      </c>
      <c r="E41" s="33">
        <v>1</v>
      </c>
      <c r="F41" s="1">
        <v>0</v>
      </c>
      <c r="G41" s="34">
        <f t="shared" si="1"/>
        <v>0</v>
      </c>
    </row>
    <row r="42" spans="1:7" x14ac:dyDescent="0.2">
      <c r="A42" s="35" t="s">
        <v>43</v>
      </c>
      <c r="B42" s="36">
        <v>14240</v>
      </c>
      <c r="C42" s="36" t="s">
        <v>91</v>
      </c>
      <c r="D42" s="36" t="s">
        <v>62</v>
      </c>
      <c r="E42" s="37">
        <v>1</v>
      </c>
      <c r="F42" s="2">
        <v>0</v>
      </c>
      <c r="G42" s="38">
        <f t="shared" si="1"/>
        <v>0</v>
      </c>
    </row>
    <row r="43" spans="1:7" x14ac:dyDescent="0.2">
      <c r="A43" s="31" t="s">
        <v>44</v>
      </c>
      <c r="B43" s="32">
        <v>14270</v>
      </c>
      <c r="C43" s="32" t="s">
        <v>92</v>
      </c>
      <c r="D43" s="32" t="s">
        <v>62</v>
      </c>
      <c r="E43" s="33">
        <v>1</v>
      </c>
      <c r="F43" s="1">
        <v>0</v>
      </c>
      <c r="G43" s="34">
        <f t="shared" si="1"/>
        <v>0</v>
      </c>
    </row>
    <row r="44" spans="1:7" x14ac:dyDescent="0.2">
      <c r="A44" s="35" t="s">
        <v>45</v>
      </c>
      <c r="B44" s="36">
        <v>14420</v>
      </c>
      <c r="C44" s="36" t="s">
        <v>93</v>
      </c>
      <c r="D44" s="36" t="s">
        <v>62</v>
      </c>
      <c r="E44" s="37">
        <v>1</v>
      </c>
      <c r="F44" s="2">
        <v>0</v>
      </c>
      <c r="G44" s="38">
        <f t="shared" si="1"/>
        <v>0</v>
      </c>
    </row>
    <row r="45" spans="1:7" x14ac:dyDescent="0.2">
      <c r="A45" s="31" t="s">
        <v>46</v>
      </c>
      <c r="B45" s="32">
        <v>14430</v>
      </c>
      <c r="C45" s="32" t="s">
        <v>94</v>
      </c>
      <c r="D45" s="32" t="s">
        <v>62</v>
      </c>
      <c r="E45" s="33">
        <v>10</v>
      </c>
      <c r="F45" s="1">
        <v>0</v>
      </c>
      <c r="G45" s="34">
        <f t="shared" si="1"/>
        <v>0</v>
      </c>
    </row>
    <row r="46" spans="1:7" x14ac:dyDescent="0.2">
      <c r="A46" s="35" t="s">
        <v>47</v>
      </c>
      <c r="B46" s="36">
        <v>14510</v>
      </c>
      <c r="C46" s="36" t="s">
        <v>95</v>
      </c>
      <c r="D46" s="36" t="s">
        <v>62</v>
      </c>
      <c r="E46" s="37">
        <v>3</v>
      </c>
      <c r="F46" s="2">
        <v>0</v>
      </c>
      <c r="G46" s="38">
        <f t="shared" si="1"/>
        <v>0</v>
      </c>
    </row>
    <row r="47" spans="1:7" x14ac:dyDescent="0.2">
      <c r="A47" s="31" t="s">
        <v>48</v>
      </c>
      <c r="B47" s="32">
        <v>14520</v>
      </c>
      <c r="C47" s="32" t="s">
        <v>96</v>
      </c>
      <c r="D47" s="32" t="s">
        <v>62</v>
      </c>
      <c r="E47" s="33">
        <v>3</v>
      </c>
      <c r="F47" s="1">
        <v>0</v>
      </c>
      <c r="G47" s="34">
        <f t="shared" si="1"/>
        <v>0</v>
      </c>
    </row>
    <row r="48" spans="1:7" x14ac:dyDescent="0.2">
      <c r="A48" s="35" t="s">
        <v>49</v>
      </c>
      <c r="B48" s="36">
        <v>14530</v>
      </c>
      <c r="C48" s="36" t="s">
        <v>97</v>
      </c>
      <c r="D48" s="36" t="s">
        <v>62</v>
      </c>
      <c r="E48" s="37">
        <v>2</v>
      </c>
      <c r="F48" s="2">
        <v>0</v>
      </c>
      <c r="G48" s="38">
        <f t="shared" si="1"/>
        <v>0</v>
      </c>
    </row>
    <row r="49" spans="1:8" x14ac:dyDescent="0.2">
      <c r="A49" s="31" t="s">
        <v>50</v>
      </c>
      <c r="B49" s="32">
        <v>14540</v>
      </c>
      <c r="C49" s="32" t="s">
        <v>98</v>
      </c>
      <c r="D49" s="32" t="s">
        <v>62</v>
      </c>
      <c r="E49" s="33">
        <v>3</v>
      </c>
      <c r="F49" s="1">
        <v>0</v>
      </c>
      <c r="G49" s="34">
        <f t="shared" si="1"/>
        <v>0</v>
      </c>
    </row>
    <row r="50" spans="1:8" x14ac:dyDescent="0.2">
      <c r="A50" s="35" t="s">
        <v>51</v>
      </c>
      <c r="B50" s="36">
        <v>1600076001</v>
      </c>
      <c r="C50" s="36" t="s">
        <v>99</v>
      </c>
      <c r="D50" s="36" t="s">
        <v>62</v>
      </c>
      <c r="E50" s="37">
        <v>1</v>
      </c>
      <c r="F50" s="2">
        <v>0</v>
      </c>
      <c r="G50" s="38">
        <f t="shared" si="1"/>
        <v>0</v>
      </c>
    </row>
    <row r="51" spans="1:8" x14ac:dyDescent="0.2">
      <c r="A51" s="31" t="s">
        <v>52</v>
      </c>
      <c r="B51" s="32">
        <v>1600207001</v>
      </c>
      <c r="C51" s="32" t="s">
        <v>100</v>
      </c>
      <c r="D51" s="32" t="s">
        <v>62</v>
      </c>
      <c r="E51" s="33">
        <v>1</v>
      </c>
      <c r="F51" s="1">
        <v>0</v>
      </c>
      <c r="G51" s="34">
        <f t="shared" si="1"/>
        <v>0</v>
      </c>
    </row>
    <row r="52" spans="1:8" x14ac:dyDescent="0.2">
      <c r="A52" s="35" t="s">
        <v>53</v>
      </c>
      <c r="B52" s="36">
        <v>1600306001</v>
      </c>
      <c r="C52" s="36" t="s">
        <v>101</v>
      </c>
      <c r="D52" s="36" t="s">
        <v>62</v>
      </c>
      <c r="E52" s="37">
        <v>1</v>
      </c>
      <c r="F52" s="2">
        <v>0</v>
      </c>
      <c r="G52" s="38">
        <f t="shared" si="1"/>
        <v>0</v>
      </c>
    </row>
    <row r="53" spans="1:8" x14ac:dyDescent="0.2">
      <c r="A53" s="31" t="s">
        <v>54</v>
      </c>
      <c r="B53" s="32">
        <v>1600342001</v>
      </c>
      <c r="C53" s="32" t="s">
        <v>102</v>
      </c>
      <c r="D53" s="32" t="s">
        <v>62</v>
      </c>
      <c r="E53" s="33">
        <v>1</v>
      </c>
      <c r="F53" s="1">
        <v>0</v>
      </c>
      <c r="G53" s="34">
        <f t="shared" si="1"/>
        <v>0</v>
      </c>
    </row>
    <row r="54" spans="1:8" x14ac:dyDescent="0.2">
      <c r="A54" s="35" t="s">
        <v>55</v>
      </c>
      <c r="B54" s="36">
        <v>1600470001</v>
      </c>
      <c r="C54" s="36" t="s">
        <v>103</v>
      </c>
      <c r="D54" s="36" t="s">
        <v>62</v>
      </c>
      <c r="E54" s="37">
        <v>1</v>
      </c>
      <c r="F54" s="2">
        <v>0</v>
      </c>
      <c r="G54" s="38">
        <f t="shared" si="1"/>
        <v>0</v>
      </c>
    </row>
    <row r="55" spans="1:8" x14ac:dyDescent="0.2">
      <c r="A55" s="31" t="s">
        <v>56</v>
      </c>
      <c r="B55" s="32">
        <v>1600477001</v>
      </c>
      <c r="C55" s="32" t="s">
        <v>104</v>
      </c>
      <c r="D55" s="32" t="s">
        <v>62</v>
      </c>
      <c r="E55" s="33">
        <v>1</v>
      </c>
      <c r="F55" s="1">
        <v>0</v>
      </c>
      <c r="G55" s="34">
        <f t="shared" si="1"/>
        <v>0</v>
      </c>
    </row>
    <row r="56" spans="1:8" x14ac:dyDescent="0.2">
      <c r="A56" s="35" t="s">
        <v>57</v>
      </c>
      <c r="B56" s="36">
        <v>1700024001</v>
      </c>
      <c r="C56" s="36" t="s">
        <v>105</v>
      </c>
      <c r="D56" s="36" t="s">
        <v>109</v>
      </c>
      <c r="E56" s="37">
        <v>1</v>
      </c>
      <c r="F56" s="2">
        <v>0</v>
      </c>
      <c r="G56" s="38">
        <f t="shared" si="1"/>
        <v>0</v>
      </c>
    </row>
    <row r="57" spans="1:8" x14ac:dyDescent="0.2">
      <c r="A57" s="31" t="s">
        <v>58</v>
      </c>
      <c r="B57" s="32">
        <v>1700025001</v>
      </c>
      <c r="C57" s="32" t="s">
        <v>106</v>
      </c>
      <c r="D57" s="32" t="s">
        <v>109</v>
      </c>
      <c r="E57" s="33">
        <v>1</v>
      </c>
      <c r="F57" s="1">
        <v>0</v>
      </c>
      <c r="G57" s="34">
        <f t="shared" si="1"/>
        <v>0</v>
      </c>
    </row>
    <row r="58" spans="1:8" x14ac:dyDescent="0.2">
      <c r="A58" s="35" t="s">
        <v>59</v>
      </c>
      <c r="B58" s="36">
        <v>1700168001</v>
      </c>
      <c r="C58" s="36" t="s">
        <v>107</v>
      </c>
      <c r="D58" s="36" t="s">
        <v>109</v>
      </c>
      <c r="E58" s="37">
        <v>1</v>
      </c>
      <c r="F58" s="2">
        <v>0</v>
      </c>
      <c r="G58" s="38">
        <f t="shared" si="1"/>
        <v>0</v>
      </c>
    </row>
    <row r="59" spans="1:8" x14ac:dyDescent="0.2">
      <c r="A59" s="39"/>
      <c r="B59" s="40"/>
      <c r="C59" s="39"/>
      <c r="D59" s="41"/>
      <c r="E59" s="41"/>
      <c r="F59" s="42"/>
      <c r="G59" s="43"/>
    </row>
    <row r="60" spans="1:8" s="44" customFormat="1" ht="30" customHeight="1" x14ac:dyDescent="0.25">
      <c r="B60" s="45"/>
      <c r="C60" s="46" t="s">
        <v>37</v>
      </c>
      <c r="D60" s="47"/>
      <c r="E60" s="47"/>
      <c r="F60" s="48"/>
      <c r="G60" s="49">
        <f>SUM(G15:G58)</f>
        <v>0</v>
      </c>
    </row>
    <row r="61" spans="1:8" s="44" customFormat="1" ht="23.25" customHeight="1" x14ac:dyDescent="0.25">
      <c r="B61" s="45"/>
      <c r="C61" s="50" t="s">
        <v>36</v>
      </c>
      <c r="D61" s="51"/>
      <c r="E61" s="51"/>
      <c r="F61" s="48"/>
      <c r="G61" s="67"/>
    </row>
    <row r="62" spans="1:8" s="44" customFormat="1" ht="19.5" customHeight="1" x14ac:dyDescent="0.25">
      <c r="B62" s="45"/>
      <c r="C62" s="50" t="s">
        <v>38</v>
      </c>
      <c r="D62" s="51"/>
      <c r="E62" s="51"/>
      <c r="F62" s="48"/>
      <c r="G62" s="49">
        <f>G60*G61/100</f>
        <v>0</v>
      </c>
    </row>
    <row r="63" spans="1:8" s="44" customFormat="1" ht="27" customHeight="1" x14ac:dyDescent="0.25">
      <c r="B63" s="45"/>
      <c r="C63" s="52" t="s">
        <v>39</v>
      </c>
      <c r="D63" s="53"/>
      <c r="E63" s="53"/>
      <c r="F63" s="54"/>
      <c r="G63" s="49">
        <f>G60+G62</f>
        <v>0</v>
      </c>
      <c r="H63" s="55"/>
    </row>
    <row r="66" spans="2:7" x14ac:dyDescent="0.2">
      <c r="G66" s="22" t="s">
        <v>27</v>
      </c>
    </row>
    <row r="68" spans="2:7" x14ac:dyDescent="0.2">
      <c r="G68" s="68"/>
    </row>
    <row r="71" spans="2:7" ht="36.75" customHeight="1" x14ac:dyDescent="0.25">
      <c r="B71" s="58" t="s">
        <v>32</v>
      </c>
      <c r="C71" s="59"/>
      <c r="D71" s="59"/>
      <c r="E71" s="59"/>
      <c r="F71" s="59"/>
      <c r="G71" s="59"/>
    </row>
    <row r="72" spans="2:7" ht="39.75" customHeight="1" x14ac:dyDescent="0.25">
      <c r="B72" s="60" t="s">
        <v>33</v>
      </c>
      <c r="C72" s="61"/>
      <c r="D72" s="61"/>
      <c r="E72" s="61"/>
      <c r="F72" s="61"/>
      <c r="G72" s="61"/>
    </row>
    <row r="73" spans="2:7" ht="15" x14ac:dyDescent="0.25">
      <c r="B73" s="62"/>
      <c r="C73" s="63"/>
      <c r="D73" s="63"/>
      <c r="E73" s="63"/>
      <c r="F73" s="63"/>
      <c r="G73" s="63"/>
    </row>
    <row r="74" spans="2:7" ht="15" x14ac:dyDescent="0.25">
      <c r="B74" s="64" t="s">
        <v>25</v>
      </c>
      <c r="C74" s="63"/>
      <c r="D74" s="65"/>
      <c r="E74" s="66"/>
      <c r="F74" s="65"/>
      <c r="G74" s="65"/>
    </row>
  </sheetData>
  <sheetProtection algorithmName="SHA-512" hashValue="QqRHBI4Ps2cQ/gBnsMbfnPCkRAbJ12fH+BF0PIqAY3chu1I9FCI6vI2Ak4v7hRq9VEkQhnOIvby+86W+sx7yQQ==" saltValue="OhXR4t8QitBGfg8uUNUePQ==" spinCount="100000" sheet="1" objects="1" scenarios="1"/>
  <mergeCells count="10">
    <mergeCell ref="B74:C74"/>
    <mergeCell ref="A10:G10"/>
    <mergeCell ref="A12:G12"/>
    <mergeCell ref="C60:F60"/>
    <mergeCell ref="C61:F61"/>
    <mergeCell ref="C62:F62"/>
    <mergeCell ref="C63:F63"/>
    <mergeCell ref="B71:G71"/>
    <mergeCell ref="B72:G72"/>
    <mergeCell ref="C73:G73"/>
  </mergeCells>
  <phoneticPr fontId="1" type="noConversion"/>
  <pageMargins left="0.7" right="0.7" top="0.75" bottom="0.75" header="0.3" footer="0.3"/>
  <pageSetup paperSize="9" scale="66" fitToHeight="0" orientation="portrait" verticalDpi="1200" r:id="rId1"/>
  <headerFooter>
    <oddHeader>&amp;R&amp;"Arial,Krepko"OBR-2.1</oddHeader>
    <oddFooter xml:space="preserve">&amp;LUKC Maribor&amp;RVzdrževanje medicinskih aparatov in instrumentov proizvajalcev DeSouter in Acufex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2025-11-17T07:13:17Z</cp:lastPrinted>
  <dcterms:created xsi:type="dcterms:W3CDTF">2016-12-06T11:57:11Z</dcterms:created>
  <dcterms:modified xsi:type="dcterms:W3CDTF">2026-04-09T11:01:07Z</dcterms:modified>
</cp:coreProperties>
</file>